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6 - корректировки\1. Март\"/>
    </mc:Choice>
  </mc:AlternateContent>
  <bookViews>
    <workbookView xWindow="0" yWindow="0" windowWidth="28800" windowHeight="11835"/>
  </bookViews>
  <sheets>
    <sheet name="приложение к ПЗ" sheetId="1" r:id="rId1"/>
  </sheets>
  <definedNames>
    <definedName name="_xlnm.Print_Titles" localSheetId="0">'приложение к ПЗ'!$8:$9</definedName>
    <definedName name="_xlnm.Print_Area" localSheetId="0">'приложение к ПЗ'!$A$1:$G$19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F11" i="1"/>
  <c r="G11" i="1"/>
  <c r="E11" i="1"/>
  <c r="C11" i="1"/>
  <c r="E19" i="1" l="1"/>
  <c r="E17" i="1"/>
  <c r="G19" i="1" l="1"/>
  <c r="F19" i="1"/>
  <c r="D19" i="1"/>
  <c r="C19" i="1"/>
  <c r="D11" i="1"/>
  <c r="C17" i="1" l="1"/>
  <c r="D17" i="1" l="1"/>
  <c r="F17" i="1" l="1"/>
  <c r="G10" i="1" l="1"/>
  <c r="G17" i="1" s="1"/>
</calcChain>
</file>

<file path=xl/sharedStrings.xml><?xml version="1.0" encoding="utf-8"?>
<sst xmlns="http://schemas.openxmlformats.org/spreadsheetml/2006/main" count="34" uniqueCount="32">
  <si>
    <t>СРЕДСТВА МУНИЦИПАЛЬНОГО ДОРОЖНОГО ФОНДА</t>
  </si>
  <si>
    <t>тыс. руб.</t>
  </si>
  <si>
    <t>Наименование</t>
  </si>
  <si>
    <t>1</t>
  </si>
  <si>
    <t>2</t>
  </si>
  <si>
    <t>Доходы всего, в том числе:</t>
  </si>
  <si>
    <t>2.1</t>
  </si>
  <si>
    <t>2.2</t>
  </si>
  <si>
    <t>2.3</t>
  </si>
  <si>
    <t>3</t>
  </si>
  <si>
    <t>Расходы всего</t>
  </si>
  <si>
    <t>4</t>
  </si>
  <si>
    <t>ИТОГО расходы за счет дорожного фонда</t>
  </si>
  <si>
    <t>Акцизы по подакцизным товарам (продукции), производимым на территории Российской Федерации</t>
  </si>
  <si>
    <t>Остаток на начало года</t>
  </si>
  <si>
    <t>Остаток на конец года</t>
  </si>
  <si>
    <t xml:space="preserve"> </t>
  </si>
  <si>
    <t>Налог на прибыль организаций</t>
  </si>
  <si>
    <t>прогноз</t>
  </si>
  <si>
    <t>к Пояснительной записке</t>
  </si>
  <si>
    <t>2025 год</t>
  </si>
  <si>
    <t>Платежи, уплачиваемые в целях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</si>
  <si>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№ 
п/п</t>
  </si>
  <si>
    <t>2026 год</t>
  </si>
  <si>
    <t>2027 год</t>
  </si>
  <si>
    <t>2028 год</t>
  </si>
  <si>
    <t>ФОРМИРОВАНИЕ ДОРОЖНОГО ФОНДА МУНИЦИПАЛЬНОГО ОБРАЗОВАНИЯ ГОРОД НОРИЛЬСК В 2025-2028 ГОДАХ</t>
  </si>
  <si>
    <t>Приложение</t>
  </si>
  <si>
    <t>фактическое исполнение</t>
  </si>
  <si>
    <t>план</t>
  </si>
  <si>
    <t>уточненный план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</si>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</sst>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4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0" fontId="2" fillId="0" borderId="0" xfId="0" applyFont="1" applyAlignment="1"/>
    <xf numFmtId="43" fontId="2" fillId="0" borderId="0" xfId="1" applyFont="1"/>
    <xf numFmtId="0" fontId="10" fillId="0" borderId="0" xfId="0" applyFont="1"/>
    <xf numFmtId="0" fontId="2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7" xfId="0" applyFont="1" applyBorder="1"/>
    <xf numFmtId="49" fontId="1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view="pageBreakPreview" zoomScale="70" zoomScaleNormal="60" zoomScaleSheetLayoutView="70" workbookViewId="0">
      <pane xSplit="2" ySplit="9" topLeftCell="C10" activePane="bottomRight" state="frozen"/>
      <selection pane="topRight" activeCell="B1" sqref="B1"/>
      <selection pane="bottomLeft" activeCell="A6" sqref="A6"/>
      <selection pane="bottomRight" activeCell="D15" sqref="D15"/>
    </sheetView>
  </sheetViews>
  <sheetFormatPr defaultColWidth="8.85546875" defaultRowHeight="16.5" x14ac:dyDescent="0.25"/>
  <cols>
    <col min="1" max="1" width="10.140625" style="1" customWidth="1"/>
    <col min="2" max="2" width="97" style="2" customWidth="1"/>
    <col min="3" max="3" width="23" style="2" customWidth="1"/>
    <col min="4" max="4" width="21.5703125" style="2" customWidth="1"/>
    <col min="5" max="5" width="21.7109375" style="2" bestFit="1" customWidth="1"/>
    <col min="6" max="7" width="23" style="2" customWidth="1"/>
    <col min="8" max="16384" width="8.85546875" style="2"/>
  </cols>
  <sheetData>
    <row r="1" spans="1:7" x14ac:dyDescent="0.25">
      <c r="D1" s="19"/>
      <c r="E1" s="19"/>
      <c r="F1" s="19"/>
      <c r="G1" s="22" t="s">
        <v>27</v>
      </c>
    </row>
    <row r="2" spans="1:7" x14ac:dyDescent="0.25">
      <c r="D2" s="19"/>
      <c r="E2" s="19"/>
      <c r="F2" s="19"/>
      <c r="G2" s="22" t="s">
        <v>19</v>
      </c>
    </row>
    <row r="3" spans="1:7" x14ac:dyDescent="0.25">
      <c r="A3" s="2"/>
    </row>
    <row r="4" spans="1:7" ht="24" customHeight="1" x14ac:dyDescent="0.25">
      <c r="A4" s="32" t="s">
        <v>26</v>
      </c>
      <c r="B4" s="32"/>
      <c r="C4" s="32"/>
      <c r="D4" s="32"/>
      <c r="E4" s="32"/>
      <c r="F4" s="32"/>
      <c r="G4" s="32"/>
    </row>
    <row r="5" spans="1:7" x14ac:dyDescent="0.25">
      <c r="B5" s="1"/>
      <c r="C5" s="1"/>
      <c r="D5" s="1"/>
      <c r="E5" s="30"/>
      <c r="F5" s="1"/>
      <c r="G5" s="1"/>
    </row>
    <row r="6" spans="1:7" ht="16.5" customHeight="1" x14ac:dyDescent="0.25">
      <c r="A6" s="33" t="s">
        <v>0</v>
      </c>
      <c r="B6" s="33"/>
      <c r="C6" s="33"/>
      <c r="D6" s="33"/>
      <c r="E6" s="33"/>
      <c r="F6" s="33"/>
      <c r="G6" s="33"/>
    </row>
    <row r="7" spans="1:7" x14ac:dyDescent="0.25">
      <c r="G7" s="4" t="s">
        <v>1</v>
      </c>
    </row>
    <row r="8" spans="1:7" s="3" customFormat="1" ht="27" customHeight="1" x14ac:dyDescent="0.25">
      <c r="A8" s="34" t="s">
        <v>22</v>
      </c>
      <c r="B8" s="36" t="s">
        <v>2</v>
      </c>
      <c r="C8" s="31" t="s">
        <v>20</v>
      </c>
      <c r="D8" s="37" t="s">
        <v>23</v>
      </c>
      <c r="E8" s="38"/>
      <c r="F8" s="23" t="s">
        <v>24</v>
      </c>
      <c r="G8" s="23" t="s">
        <v>25</v>
      </c>
    </row>
    <row r="9" spans="1:7" s="3" customFormat="1" ht="42.75" customHeight="1" x14ac:dyDescent="0.25">
      <c r="A9" s="35"/>
      <c r="B9" s="36"/>
      <c r="C9" s="5" t="s">
        <v>28</v>
      </c>
      <c r="D9" s="5" t="s">
        <v>29</v>
      </c>
      <c r="E9" s="5" t="s">
        <v>30</v>
      </c>
      <c r="F9" s="5" t="s">
        <v>18</v>
      </c>
      <c r="G9" s="5" t="s">
        <v>18</v>
      </c>
    </row>
    <row r="10" spans="1:7" s="9" customFormat="1" ht="25.15" customHeight="1" x14ac:dyDescent="0.3">
      <c r="A10" s="6" t="s">
        <v>3</v>
      </c>
      <c r="B10" s="7" t="s">
        <v>14</v>
      </c>
      <c r="C10" s="8">
        <v>134401.4</v>
      </c>
      <c r="D10" s="8">
        <v>0</v>
      </c>
      <c r="E10" s="8">
        <v>81933.600000000093</v>
      </c>
      <c r="F10" s="8">
        <v>0</v>
      </c>
      <c r="G10" s="8">
        <f>F17</f>
        <v>0</v>
      </c>
    </row>
    <row r="11" spans="1:7" s="9" customFormat="1" ht="25.15" customHeight="1" x14ac:dyDescent="0.3">
      <c r="A11" s="6" t="s">
        <v>4</v>
      </c>
      <c r="B11" s="7" t="s">
        <v>5</v>
      </c>
      <c r="C11" s="8">
        <f>C13+C12+C15+C14</f>
        <v>2905507.5</v>
      </c>
      <c r="D11" s="8">
        <f t="shared" ref="D11" si="0">D13+D12+D15</f>
        <v>1962477.6</v>
      </c>
      <c r="E11" s="8">
        <f>E13+E12+E15+E14</f>
        <v>2632441.6</v>
      </c>
      <c r="F11" s="8">
        <f t="shared" ref="F11:G11" si="1">F13+F12+F15+F14</f>
        <v>1962479.7999999998</v>
      </c>
      <c r="G11" s="8">
        <f t="shared" si="1"/>
        <v>1962479.8</v>
      </c>
    </row>
    <row r="12" spans="1:7" ht="41.25" customHeight="1" x14ac:dyDescent="0.25">
      <c r="A12" s="10" t="s">
        <v>6</v>
      </c>
      <c r="B12" s="11" t="s">
        <v>13</v>
      </c>
      <c r="C12" s="24">
        <v>70576.900000000009</v>
      </c>
      <c r="D12" s="24">
        <v>76378</v>
      </c>
      <c r="E12" s="24">
        <v>76378</v>
      </c>
      <c r="F12" s="24">
        <v>102032.7</v>
      </c>
      <c r="G12" s="24">
        <v>102192.6</v>
      </c>
    </row>
    <row r="13" spans="1:7" s="12" customFormat="1" ht="51.75" customHeight="1" x14ac:dyDescent="0.25">
      <c r="A13" s="10" t="s">
        <v>7</v>
      </c>
      <c r="B13" s="17" t="s">
        <v>21</v>
      </c>
      <c r="C13" s="24">
        <v>740530.6</v>
      </c>
      <c r="D13" s="24">
        <v>987357.6</v>
      </c>
      <c r="E13" s="24">
        <v>987357.6</v>
      </c>
      <c r="F13" s="24">
        <v>707357.6</v>
      </c>
      <c r="G13" s="24">
        <v>707357.6</v>
      </c>
    </row>
    <row r="14" spans="1:7" s="12" customFormat="1" ht="66" x14ac:dyDescent="0.25">
      <c r="A14" s="18" t="s">
        <v>8</v>
      </c>
      <c r="B14" s="17" t="s">
        <v>31</v>
      </c>
      <c r="C14" s="24">
        <v>2.1</v>
      </c>
      <c r="D14" s="24">
        <v>0</v>
      </c>
      <c r="E14" s="24">
        <v>0</v>
      </c>
      <c r="F14" s="24">
        <v>0</v>
      </c>
      <c r="G14" s="24">
        <v>0</v>
      </c>
    </row>
    <row r="15" spans="1:7" s="12" customFormat="1" ht="29.25" customHeight="1" x14ac:dyDescent="0.25">
      <c r="A15" s="18" t="s">
        <v>8</v>
      </c>
      <c r="B15" s="17" t="s">
        <v>17</v>
      </c>
      <c r="C15" s="24">
        <v>2094397.9</v>
      </c>
      <c r="D15" s="24">
        <v>898742</v>
      </c>
      <c r="E15" s="24">
        <f>E16-E13-E12-E10</f>
        <v>1568706</v>
      </c>
      <c r="F15" s="24">
        <v>1153089.5</v>
      </c>
      <c r="G15" s="24">
        <v>1152929.6000000001</v>
      </c>
    </row>
    <row r="16" spans="1:7" s="13" customFormat="1" ht="33.75" customHeight="1" x14ac:dyDescent="0.3">
      <c r="A16" s="6" t="s">
        <v>9</v>
      </c>
      <c r="B16" s="7" t="s">
        <v>10</v>
      </c>
      <c r="C16" s="8">
        <v>2957975.3</v>
      </c>
      <c r="D16" s="8">
        <v>1962477.6</v>
      </c>
      <c r="E16" s="8">
        <v>2714375.2</v>
      </c>
      <c r="F16" s="8">
        <v>1962479.8</v>
      </c>
      <c r="G16" s="8">
        <v>1962479.8</v>
      </c>
    </row>
    <row r="17" spans="1:7" s="13" customFormat="1" ht="30.75" customHeight="1" x14ac:dyDescent="0.3">
      <c r="A17" s="6" t="s">
        <v>11</v>
      </c>
      <c r="B17" s="7" t="s">
        <v>15</v>
      </c>
      <c r="C17" s="8">
        <f>C10+C11-C16</f>
        <v>81933.600000000093</v>
      </c>
      <c r="D17" s="8">
        <f>D10+D11-D16</f>
        <v>0</v>
      </c>
      <c r="E17" s="8">
        <f>E10+E11-E16</f>
        <v>0</v>
      </c>
      <c r="F17" s="8">
        <f>F10+F11-F16</f>
        <v>0</v>
      </c>
      <c r="G17" s="8">
        <f>G10+G11-G16</f>
        <v>0</v>
      </c>
    </row>
    <row r="18" spans="1:7" x14ac:dyDescent="0.25">
      <c r="A18" s="25"/>
      <c r="B18" s="26"/>
      <c r="C18" s="28"/>
      <c r="D18" s="27"/>
      <c r="E18" s="27"/>
      <c r="F18" s="27"/>
      <c r="G18" s="29"/>
    </row>
    <row r="19" spans="1:7" ht="35.25" customHeight="1" x14ac:dyDescent="0.25">
      <c r="A19" s="14"/>
      <c r="B19" s="15" t="s">
        <v>12</v>
      </c>
      <c r="C19" s="16">
        <f t="shared" ref="C19:G19" si="2">C16</f>
        <v>2957975.3</v>
      </c>
      <c r="D19" s="16">
        <f t="shared" si="2"/>
        <v>1962477.6</v>
      </c>
      <c r="E19" s="16">
        <f t="shared" ref="E19" si="3">E16</f>
        <v>2714375.2</v>
      </c>
      <c r="F19" s="16">
        <f t="shared" si="2"/>
        <v>1962479.8</v>
      </c>
      <c r="G19" s="16">
        <f t="shared" si="2"/>
        <v>1962479.8</v>
      </c>
    </row>
    <row r="21" spans="1:7" ht="26.25" customHeight="1" x14ac:dyDescent="0.3">
      <c r="B21" s="21"/>
    </row>
    <row r="24" spans="1:7" x14ac:dyDescent="0.25">
      <c r="C24" s="2" t="s">
        <v>16</v>
      </c>
    </row>
    <row r="25" spans="1:7" x14ac:dyDescent="0.25">
      <c r="C25" s="20"/>
      <c r="D25" s="20"/>
      <c r="E25" s="20"/>
      <c r="F25" s="20"/>
    </row>
  </sheetData>
  <mergeCells count="5">
    <mergeCell ref="A4:G4"/>
    <mergeCell ref="A6:G6"/>
    <mergeCell ref="A8:A9"/>
    <mergeCell ref="B8:B9"/>
    <mergeCell ref="D8:E8"/>
  </mergeCells>
  <pageMargins left="0.59055118110236227" right="0.39370078740157483" top="0.39370078740157483" bottom="0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ПЗ</vt:lpstr>
      <vt:lpstr>'приложение к ПЗ'!Заголовки_для_печати</vt:lpstr>
      <vt:lpstr>'приложение к ПЗ'!Область_печати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Марьёва Татьяна Вячеславовна</dc:creator>
  <cp:lastModifiedBy>Алеева Ольга Сергеевна</cp:lastModifiedBy>
  <cp:lastPrinted>2026-02-19T07:15:37Z</cp:lastPrinted>
  <dcterms:created xsi:type="dcterms:W3CDTF">2019-02-27T11:48:34Z</dcterms:created>
  <dcterms:modified xsi:type="dcterms:W3CDTF">2026-02-19T07:22:34Z</dcterms:modified>
</cp:coreProperties>
</file>